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S-PC\Desktop\МВИ от 06.06.25\"/>
    </mc:Choice>
  </mc:AlternateContent>
  <xr:revisionPtr revIDLastSave="0" documentId="8_{7DE9C6C3-28A6-4895-B4C5-4E9BBECDA2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H27" i="1"/>
  <c r="H32" i="1"/>
  <c r="H37" i="1"/>
  <c r="H42" i="1"/>
  <c r="H47" i="1"/>
  <c r="H52" i="1"/>
  <c r="H57" i="1"/>
  <c r="H62" i="1"/>
  <c r="H68" i="1"/>
  <c r="H79" i="1"/>
  <c r="H85" i="1"/>
  <c r="H89" i="1"/>
  <c r="Q90" i="1"/>
  <c r="Q89" i="1"/>
  <c r="Q86" i="1"/>
  <c r="Q80" i="1"/>
  <c r="Q75" i="1"/>
  <c r="H74" i="1"/>
  <c r="Q69" i="1"/>
  <c r="Q63" i="1"/>
  <c r="Q58" i="1"/>
  <c r="Q53" i="1"/>
  <c r="Q48" i="1"/>
  <c r="Q43" i="1"/>
  <c r="Q42" i="1"/>
  <c r="Q38" i="1"/>
  <c r="Q33" i="1"/>
  <c r="Q28" i="1"/>
  <c r="Q23" i="1"/>
  <c r="Q91" i="1"/>
  <c r="Q88" i="1"/>
  <c r="Q87" i="1"/>
  <c r="Q84" i="1"/>
  <c r="Q83" i="1"/>
  <c r="Q82" i="1"/>
  <c r="Q81" i="1"/>
  <c r="Q78" i="1"/>
  <c r="Q77" i="1"/>
  <c r="Q76" i="1"/>
  <c r="Q73" i="1"/>
  <c r="Q72" i="1"/>
  <c r="Q71" i="1"/>
  <c r="Q70" i="1"/>
  <c r="Q67" i="1"/>
  <c r="Q66" i="1"/>
  <c r="Q65" i="1"/>
  <c r="Q64" i="1"/>
  <c r="Q61" i="1"/>
  <c r="Q60" i="1"/>
  <c r="Q59" i="1"/>
  <c r="Q56" i="1"/>
  <c r="Q55" i="1"/>
  <c r="Q54" i="1"/>
  <c r="Q51" i="1"/>
  <c r="Q50" i="1"/>
  <c r="Q49" i="1"/>
  <c r="N91" i="1"/>
  <c r="J90" i="1"/>
  <c r="I90" i="1"/>
  <c r="H90" i="1"/>
  <c r="K90" i="1" s="1"/>
  <c r="M90" i="1" s="1"/>
  <c r="J89" i="1"/>
  <c r="I89" i="1"/>
  <c r="K89" i="1" s="1"/>
  <c r="M89" i="1" s="1"/>
  <c r="N88" i="1"/>
  <c r="P87" i="1"/>
  <c r="J86" i="1"/>
  <c r="I86" i="1"/>
  <c r="H86" i="1"/>
  <c r="K86" i="1" s="1"/>
  <c r="M86" i="1" s="1"/>
  <c r="J85" i="1"/>
  <c r="I85" i="1"/>
  <c r="K85" i="1" s="1"/>
  <c r="M85" i="1" s="1"/>
  <c r="Q85" i="1" s="1"/>
  <c r="N84" i="1"/>
  <c r="P83" i="1"/>
  <c r="N82" i="1"/>
  <c r="N81" i="1"/>
  <c r="J80" i="1"/>
  <c r="I80" i="1"/>
  <c r="H80" i="1"/>
  <c r="K80" i="1" s="1"/>
  <c r="M80" i="1" s="1"/>
  <c r="J79" i="1"/>
  <c r="I79" i="1"/>
  <c r="K79" i="1"/>
  <c r="M79" i="1" s="1"/>
  <c r="Q79" i="1" s="1"/>
  <c r="N78" i="1"/>
  <c r="P77" i="1"/>
  <c r="N76" i="1"/>
  <c r="K75" i="1"/>
  <c r="M75" i="1" s="1"/>
  <c r="J75" i="1"/>
  <c r="I75" i="1"/>
  <c r="H75" i="1"/>
  <c r="J74" i="1"/>
  <c r="I74" i="1"/>
  <c r="K74" i="1"/>
  <c r="M74" i="1" s="1"/>
  <c r="Q74" i="1" s="1"/>
  <c r="N73" i="1"/>
  <c r="P72" i="1"/>
  <c r="N71" i="1"/>
  <c r="N70" i="1"/>
  <c r="O70" i="1" s="1"/>
  <c r="J69" i="1"/>
  <c r="I69" i="1"/>
  <c r="H69" i="1"/>
  <c r="K69" i="1" s="1"/>
  <c r="M69" i="1" s="1"/>
  <c r="J68" i="1"/>
  <c r="I68" i="1"/>
  <c r="K68" i="1" s="1"/>
  <c r="M68" i="1" s="1"/>
  <c r="Q68" i="1" s="1"/>
  <c r="N67" i="1"/>
  <c r="P66" i="1"/>
  <c r="N65" i="1"/>
  <c r="N64" i="1"/>
  <c r="K63" i="1"/>
  <c r="M63" i="1" s="1"/>
  <c r="J63" i="1"/>
  <c r="I63" i="1"/>
  <c r="H63" i="1"/>
  <c r="J62" i="1"/>
  <c r="I62" i="1"/>
  <c r="K62" i="1"/>
  <c r="M62" i="1" s="1"/>
  <c r="Q62" i="1" s="1"/>
  <c r="N61" i="1"/>
  <c r="P60" i="1"/>
  <c r="N59" i="1"/>
  <c r="J58" i="1"/>
  <c r="I58" i="1"/>
  <c r="H58" i="1"/>
  <c r="K58" i="1" s="1"/>
  <c r="M58" i="1" s="1"/>
  <c r="J57" i="1"/>
  <c r="I57" i="1"/>
  <c r="K57" i="1" s="1"/>
  <c r="M57" i="1" s="1"/>
  <c r="Q57" i="1" s="1"/>
  <c r="N56" i="1"/>
  <c r="P55" i="1"/>
  <c r="N54" i="1"/>
  <c r="J53" i="1"/>
  <c r="I53" i="1"/>
  <c r="K53" i="1" s="1"/>
  <c r="M53" i="1" s="1"/>
  <c r="H53" i="1"/>
  <c r="J52" i="1"/>
  <c r="I52" i="1"/>
  <c r="N51" i="1"/>
  <c r="P50" i="1"/>
  <c r="N49" i="1"/>
  <c r="Q46" i="1"/>
  <c r="Q45" i="1"/>
  <c r="Q44" i="1"/>
  <c r="Q41" i="1"/>
  <c r="Q40" i="1"/>
  <c r="Q39" i="1"/>
  <c r="Q36" i="1"/>
  <c r="Q35" i="1"/>
  <c r="Q34" i="1"/>
  <c r="Q31" i="1"/>
  <c r="Q30" i="1"/>
  <c r="Q29" i="1"/>
  <c r="Q26" i="1"/>
  <c r="Q25" i="1"/>
  <c r="Q24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J48" i="1"/>
  <c r="I48" i="1"/>
  <c r="H48" i="1"/>
  <c r="K48" i="1" s="1"/>
  <c r="M48" i="1" s="1"/>
  <c r="J47" i="1"/>
  <c r="I47" i="1"/>
  <c r="K47" i="1"/>
  <c r="M47" i="1" s="1"/>
  <c r="Q47" i="1" s="1"/>
  <c r="N46" i="1"/>
  <c r="P45" i="1"/>
  <c r="O44" i="1"/>
  <c r="P44" i="1" s="1"/>
  <c r="N44" i="1"/>
  <c r="J43" i="1"/>
  <c r="I43" i="1"/>
  <c r="H43" i="1"/>
  <c r="K43" i="1" s="1"/>
  <c r="M43" i="1" s="1"/>
  <c r="J42" i="1"/>
  <c r="I42" i="1"/>
  <c r="K42" i="1" s="1"/>
  <c r="M42" i="1" s="1"/>
  <c r="N41" i="1"/>
  <c r="P40" i="1"/>
  <c r="N39" i="1"/>
  <c r="J38" i="1"/>
  <c r="I38" i="1"/>
  <c r="H38" i="1"/>
  <c r="K38" i="1" s="1"/>
  <c r="M38" i="1" s="1"/>
  <c r="J37" i="1"/>
  <c r="I37" i="1"/>
  <c r="K37" i="1"/>
  <c r="M37" i="1" s="1"/>
  <c r="Q37" i="1" s="1"/>
  <c r="N36" i="1"/>
  <c r="P35" i="1"/>
  <c r="N34" i="1"/>
  <c r="J33" i="1"/>
  <c r="I33" i="1"/>
  <c r="H33" i="1"/>
  <c r="J32" i="1"/>
  <c r="K32" i="1" s="1"/>
  <c r="M32" i="1" s="1"/>
  <c r="Q32" i="1" s="1"/>
  <c r="I32" i="1"/>
  <c r="N31" i="1"/>
  <c r="P30" i="1"/>
  <c r="N29" i="1"/>
  <c r="J28" i="1"/>
  <c r="I28" i="1"/>
  <c r="H28" i="1"/>
  <c r="K28" i="1" s="1"/>
  <c r="M28" i="1" s="1"/>
  <c r="J27" i="1"/>
  <c r="I27" i="1"/>
  <c r="P25" i="1"/>
  <c r="N26" i="1"/>
  <c r="N24" i="1"/>
  <c r="P20" i="1"/>
  <c r="N21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J23" i="1"/>
  <c r="I23" i="1"/>
  <c r="H23" i="1"/>
  <c r="K23" i="1" s="1"/>
  <c r="M23" i="1" s="1"/>
  <c r="J22" i="1"/>
  <c r="I22" i="1"/>
  <c r="K52" i="1" l="1"/>
  <c r="M52" i="1" s="1"/>
  <c r="Q52" i="1" s="1"/>
  <c r="O91" i="1"/>
  <c r="P91" i="1" s="1"/>
  <c r="O88" i="1"/>
  <c r="P88" i="1" s="1"/>
  <c r="O84" i="1"/>
  <c r="P84" i="1" s="1"/>
  <c r="O82" i="1"/>
  <c r="P82" i="1" s="1"/>
  <c r="O81" i="1"/>
  <c r="P81" i="1" s="1"/>
  <c r="O78" i="1"/>
  <c r="P78" i="1" s="1"/>
  <c r="O76" i="1"/>
  <c r="P76" i="1" s="1"/>
  <c r="P73" i="1"/>
  <c r="P71" i="1"/>
  <c r="P70" i="1"/>
  <c r="O73" i="1"/>
  <c r="O71" i="1"/>
  <c r="P67" i="1"/>
  <c r="O67" i="1"/>
  <c r="O65" i="1"/>
  <c r="P65" i="1" s="1"/>
  <c r="O64" i="1"/>
  <c r="P64" i="1" s="1"/>
  <c r="O59" i="1"/>
  <c r="P59" i="1" s="1"/>
  <c r="O61" i="1"/>
  <c r="P61" i="1" s="1"/>
  <c r="O54" i="1"/>
  <c r="P54" i="1" s="1"/>
  <c r="O56" i="1"/>
  <c r="P56" i="1" s="1"/>
  <c r="O49" i="1"/>
  <c r="P49" i="1" s="1"/>
  <c r="O51" i="1"/>
  <c r="P51" i="1" s="1"/>
  <c r="O46" i="1"/>
  <c r="P46" i="1" s="1"/>
  <c r="O39" i="1"/>
  <c r="P39" i="1" s="1"/>
  <c r="O41" i="1"/>
  <c r="P41" i="1" s="1"/>
  <c r="K27" i="1"/>
  <c r="M27" i="1" s="1"/>
  <c r="Q27" i="1" s="1"/>
  <c r="K33" i="1"/>
  <c r="M33" i="1" s="1"/>
  <c r="O34" i="1"/>
  <c r="P34" i="1" s="1"/>
  <c r="O36" i="1"/>
  <c r="P36" i="1" s="1"/>
  <c r="O29" i="1"/>
  <c r="P29" i="1" s="1"/>
  <c r="O31" i="1"/>
  <c r="P31" i="1" s="1"/>
  <c r="O26" i="1"/>
  <c r="P26" i="1" s="1"/>
  <c r="O24" i="1"/>
  <c r="P24" i="1" s="1"/>
  <c r="O21" i="1"/>
  <c r="P21" i="1" s="1"/>
  <c r="P14" i="1"/>
  <c r="P18" i="1"/>
  <c r="P19" i="1"/>
  <c r="P8" i="1"/>
  <c r="P9" i="1"/>
  <c r="P10" i="1"/>
  <c r="P11" i="1"/>
  <c r="P15" i="1"/>
  <c r="P12" i="1"/>
  <c r="P16" i="1"/>
  <c r="P13" i="1"/>
  <c r="P17" i="1"/>
  <c r="P7" i="1"/>
  <c r="K22" i="1"/>
  <c r="M22" i="1" s="1"/>
  <c r="Q22" i="1" s="1"/>
</calcChain>
</file>

<file path=xl/sharedStrings.xml><?xml version="1.0" encoding="utf-8"?>
<sst xmlns="http://schemas.openxmlformats.org/spreadsheetml/2006/main" count="280" uniqueCount="195">
  <si>
    <t>В1.1</t>
  </si>
  <si>
    <t>PDS-В1.1</t>
  </si>
  <si>
    <t>В1.2</t>
  </si>
  <si>
    <t>PDS-В1.2</t>
  </si>
  <si>
    <t>В2</t>
  </si>
  <si>
    <t>PDS-В2</t>
  </si>
  <si>
    <t>В4.1</t>
  </si>
  <si>
    <t>В4.2</t>
  </si>
  <si>
    <t>PDS1-В4</t>
  </si>
  <si>
    <t>PDS2-В4</t>
  </si>
  <si>
    <t>В5</t>
  </si>
  <si>
    <t>PDS-В5</t>
  </si>
  <si>
    <t>В8</t>
  </si>
  <si>
    <t>PDS-В8</t>
  </si>
  <si>
    <t>В9</t>
  </si>
  <si>
    <t>PDS-В9</t>
  </si>
  <si>
    <t>В11</t>
  </si>
  <si>
    <t>PDS-В11</t>
  </si>
  <si>
    <t>В21</t>
  </si>
  <si>
    <t>PDS-В21</t>
  </si>
  <si>
    <t>В22</t>
  </si>
  <si>
    <t>PDS-В22</t>
  </si>
  <si>
    <t>В23.1</t>
  </si>
  <si>
    <t>В23.2</t>
  </si>
  <si>
    <t>PDS1-В23</t>
  </si>
  <si>
    <t>PDS2-В23</t>
  </si>
  <si>
    <t>PDS1-П1</t>
  </si>
  <si>
    <t>П1-5</t>
  </si>
  <si>
    <t>П1-6</t>
  </si>
  <si>
    <t>PDS2-П1</t>
  </si>
  <si>
    <t>П1-9</t>
  </si>
  <si>
    <t>П1-10</t>
  </si>
  <si>
    <t>ТЕ2-П1</t>
  </si>
  <si>
    <t>В7-1</t>
  </si>
  <si>
    <t>PDS3-В7</t>
  </si>
  <si>
    <t>TE1-П1</t>
  </si>
  <si>
    <t>П3-5</t>
  </si>
  <si>
    <t>PDS1-П3</t>
  </si>
  <si>
    <t>П3-6</t>
  </si>
  <si>
    <t>PDS2-П3</t>
  </si>
  <si>
    <t>П3-9</t>
  </si>
  <si>
    <t>П3-10</t>
  </si>
  <si>
    <t>TE1-П3</t>
  </si>
  <si>
    <t>ТЕ2-П3</t>
  </si>
  <si>
    <t>В3-1</t>
  </si>
  <si>
    <t>PDS3-В3</t>
  </si>
  <si>
    <t>П6-5</t>
  </si>
  <si>
    <t>PDS1-П6</t>
  </si>
  <si>
    <t>PDS2-П6</t>
  </si>
  <si>
    <t>TE1-П6</t>
  </si>
  <si>
    <t>ТЕ2-П6</t>
  </si>
  <si>
    <t>PDS3-В10</t>
  </si>
  <si>
    <t>В10-1</t>
  </si>
  <si>
    <t>П6-9</t>
  </si>
  <si>
    <t>П6-6</t>
  </si>
  <si>
    <t>П6-10</t>
  </si>
  <si>
    <t>П7-5</t>
  </si>
  <si>
    <t>П7-6</t>
  </si>
  <si>
    <t>П7-9</t>
  </si>
  <si>
    <t>П7-10</t>
  </si>
  <si>
    <t>В15-1</t>
  </si>
  <si>
    <t>PDS3-В15</t>
  </si>
  <si>
    <t>PDS1-П7</t>
  </si>
  <si>
    <t>PDS2-П7</t>
  </si>
  <si>
    <t>TE1-П7</t>
  </si>
  <si>
    <t>ТЕ2-П7</t>
  </si>
  <si>
    <t>П8-5</t>
  </si>
  <si>
    <t>П8-6</t>
  </si>
  <si>
    <t>П8-9</t>
  </si>
  <si>
    <t>П8-10</t>
  </si>
  <si>
    <t>В14-1</t>
  </si>
  <si>
    <t>PDS3-В14</t>
  </si>
  <si>
    <t>П9-5</t>
  </si>
  <si>
    <t>П9-6</t>
  </si>
  <si>
    <t>PDS1-П8</t>
  </si>
  <si>
    <t>PDS2-П8</t>
  </si>
  <si>
    <t>TE1-П8</t>
  </si>
  <si>
    <t>ТЕ2-П8</t>
  </si>
  <si>
    <t>PDS1-П9</t>
  </si>
  <si>
    <t>PDS2-П9</t>
  </si>
  <si>
    <t>TE1-П9</t>
  </si>
  <si>
    <t>ТЕ2-П9</t>
  </si>
  <si>
    <t>П9-9</t>
  </si>
  <si>
    <t>П9-10</t>
  </si>
  <si>
    <t>В16-1</t>
  </si>
  <si>
    <t>PDS3-В16</t>
  </si>
  <si>
    <t>П4-5</t>
  </si>
  <si>
    <t>П4-6</t>
  </si>
  <si>
    <t>П4-9</t>
  </si>
  <si>
    <t>П4-10</t>
  </si>
  <si>
    <t>PDS1-П4</t>
  </si>
  <si>
    <t>PDS2-П4</t>
  </si>
  <si>
    <t>TE1-П4</t>
  </si>
  <si>
    <t>ТЕ2-П4</t>
  </si>
  <si>
    <t>В1-3</t>
  </si>
  <si>
    <t>PDS3-В1</t>
  </si>
  <si>
    <t>П10-5</t>
  </si>
  <si>
    <t>П10-6</t>
  </si>
  <si>
    <t>П10-9</t>
  </si>
  <si>
    <t>П10-10</t>
  </si>
  <si>
    <t>В24-3</t>
  </si>
  <si>
    <t>PDS1-П10</t>
  </si>
  <si>
    <t>PDS2-П10</t>
  </si>
  <si>
    <t>TE1-П10</t>
  </si>
  <si>
    <t>ТЕ2-П10</t>
  </si>
  <si>
    <t>PDS3-В24</t>
  </si>
  <si>
    <t>П13-5</t>
  </si>
  <si>
    <t>П13-6</t>
  </si>
  <si>
    <t>П13-9</t>
  </si>
  <si>
    <t>П13-10</t>
  </si>
  <si>
    <t>В20-3</t>
  </si>
  <si>
    <t>PDS1-П13</t>
  </si>
  <si>
    <t>PDS2-П13</t>
  </si>
  <si>
    <t>TE1-П13</t>
  </si>
  <si>
    <t>ТЕ2-П13</t>
  </si>
  <si>
    <t>PDS4-В20</t>
  </si>
  <si>
    <t>PDS3-В19</t>
  </si>
  <si>
    <t>В19-3</t>
  </si>
  <si>
    <t>П5-5</t>
  </si>
  <si>
    <t>П5-6</t>
  </si>
  <si>
    <t>PDS1-П5</t>
  </si>
  <si>
    <t>PDS2-П5</t>
  </si>
  <si>
    <t>TE1-П5</t>
  </si>
  <si>
    <t>ТЕ2-П5</t>
  </si>
  <si>
    <t>В12-3</t>
  </si>
  <si>
    <t>В13-3</t>
  </si>
  <si>
    <t>PDS3-В12</t>
  </si>
  <si>
    <t>PDS4-В13</t>
  </si>
  <si>
    <t>П12-5</t>
  </si>
  <si>
    <t>П12-6</t>
  </si>
  <si>
    <t>PDS1-П12</t>
  </si>
  <si>
    <t>PDS2-П12</t>
  </si>
  <si>
    <t>П12-9</t>
  </si>
  <si>
    <t>П12-10</t>
  </si>
  <si>
    <t>TE1-П12</t>
  </si>
  <si>
    <t>ТЕ2-П12</t>
  </si>
  <si>
    <t>В18-1</t>
  </si>
  <si>
    <t>PDS3-В18</t>
  </si>
  <si>
    <t>П14-5</t>
  </si>
  <si>
    <t>П14-6</t>
  </si>
  <si>
    <t>PDS1-П14</t>
  </si>
  <si>
    <t>PDS2-П14</t>
  </si>
  <si>
    <t>П14-9</t>
  </si>
  <si>
    <t>П14-10</t>
  </si>
  <si>
    <t>В17-1</t>
  </si>
  <si>
    <t>В17-2</t>
  </si>
  <si>
    <t>PDS3-В17.1</t>
  </si>
  <si>
    <t>PDS4-В17.2</t>
  </si>
  <si>
    <t>П15-5</t>
  </si>
  <si>
    <t>П15-6</t>
  </si>
  <si>
    <t>PDS1-П15</t>
  </si>
  <si>
    <t>PDS2-П15</t>
  </si>
  <si>
    <t>П15-9</t>
  </si>
  <si>
    <t>П15-10</t>
  </si>
  <si>
    <t>TE1-П15</t>
  </si>
  <si>
    <t>ТЕ2-П15</t>
  </si>
  <si>
    <t>П2-5</t>
  </si>
  <si>
    <t>П2-6</t>
  </si>
  <si>
    <t>PDS1-П2</t>
  </si>
  <si>
    <t>PDS2-П2</t>
  </si>
  <si>
    <t>П2-9</t>
  </si>
  <si>
    <t>П2-10</t>
  </si>
  <si>
    <t>TE1-П2</t>
  </si>
  <si>
    <t>ТЕ2-П2</t>
  </si>
  <si>
    <t>В6-1</t>
  </si>
  <si>
    <t>PDS3-В6</t>
  </si>
  <si>
    <t>ПД150И-ДД2,5К-899-0,5-1-Р</t>
  </si>
  <si>
    <t>ПД150И-ДД600П-899-1,5-1-Р</t>
  </si>
  <si>
    <t>ДТС 224 РТ1000</t>
  </si>
  <si>
    <t>ДТС 405 РТ1000</t>
  </si>
  <si>
    <t>Маркировка датчика</t>
  </si>
  <si>
    <t>Тип датчика</t>
  </si>
  <si>
    <t>Система вентиляции</t>
  </si>
  <si>
    <t>Длина кабеля, м</t>
  </si>
  <si>
    <t>r каб, мОм</t>
  </si>
  <si>
    <t>Погрешность ДТС</t>
  </si>
  <si>
    <t>Погрешность ПД</t>
  </si>
  <si>
    <t>r конт, мОм</t>
  </si>
  <si>
    <t>r каб - сопротивление кабельной линии (мОм)</t>
  </si>
  <si>
    <t>r конт - сопротивление контактных соединений (мОм)</t>
  </si>
  <si>
    <t>r клем, мОм</t>
  </si>
  <si>
    <t>r клем - сопротивление клеммных соединений (мОм)</t>
  </si>
  <si>
    <t>∆Tr - погрешность измерительного тракта (оС)</t>
  </si>
  <si>
    <t>∆Tr, оС</t>
  </si>
  <si>
    <t>ƴчэ, %</t>
  </si>
  <si>
    <t>∆Tmax, оС</t>
  </si>
  <si>
    <t>∆Tmax - погрешность датчика (оС)</t>
  </si>
  <si>
    <t>ƴчэ - суммарная погрешность (%)</t>
  </si>
  <si>
    <t>∆Рп, %</t>
  </si>
  <si>
    <t>∆Рс, %</t>
  </si>
  <si>
    <t>∆Р, %</t>
  </si>
  <si>
    <t>∆Рп - погрешность преобразователя (%)</t>
  </si>
  <si>
    <t>∆Рс - погрешность сигнализирующего устройства (%)</t>
  </si>
  <si>
    <t>∆Р - суммарная погрешность преобразователя давления (%)</t>
  </si>
  <si>
    <t>Погрешность ИК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</si>
</sst>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5:Q103"/>
  <sheetViews>
    <sheetView tabSelected="1" workbookViewId="0">
      <selection activeCell="L19" sqref="L19"/>
    </sheetView>
  </sheetViews>
  <sheetFormatPr defaultRowHeight="15" x14ac:dyDescent="0.25"/>
  <cols>
    <col min="4" max="4" width="12.140625" customWidth="1"/>
    <col min="5" max="5" width="15" bestFit="1" customWidth="1"/>
    <col min="6" max="6" width="27.85546875" customWidth="1"/>
    <col min="8" max="8" width="7.140625" customWidth="1"/>
    <col min="17" max="17" width="15.7109375" customWidth="1"/>
  </cols>
  <sheetData>
    <row r="5" spans="4:17" x14ac:dyDescent="0.25">
      <c r="D5" s="4" t="s">
        <v>172</v>
      </c>
      <c r="E5" s="5" t="s">
        <v>171</v>
      </c>
      <c r="F5" s="5" t="s">
        <v>170</v>
      </c>
      <c r="M5" t="s">
        <v>175</v>
      </c>
      <c r="P5" t="s">
        <v>176</v>
      </c>
    </row>
    <row r="6" spans="4:17" ht="45" x14ac:dyDescent="0.25">
      <c r="D6" s="4"/>
      <c r="E6" s="5"/>
      <c r="F6" s="5"/>
      <c r="G6" s="2" t="s">
        <v>173</v>
      </c>
      <c r="H6" s="2" t="s">
        <v>174</v>
      </c>
      <c r="I6" s="2" t="s">
        <v>177</v>
      </c>
      <c r="J6" s="2" t="s">
        <v>180</v>
      </c>
      <c r="K6" s="2" t="s">
        <v>183</v>
      </c>
      <c r="L6" s="7" t="s">
        <v>185</v>
      </c>
      <c r="M6" s="6" t="s">
        <v>184</v>
      </c>
      <c r="N6" s="6" t="s">
        <v>188</v>
      </c>
      <c r="O6" s="6" t="s">
        <v>189</v>
      </c>
      <c r="P6" s="6" t="s">
        <v>190</v>
      </c>
      <c r="Q6" s="7" t="s">
        <v>194</v>
      </c>
    </row>
    <row r="7" spans="4:17" x14ac:dyDescent="0.25">
      <c r="D7" t="s">
        <v>0</v>
      </c>
      <c r="E7" t="s">
        <v>1</v>
      </c>
      <c r="F7" t="s">
        <v>166</v>
      </c>
      <c r="G7">
        <v>5</v>
      </c>
      <c r="N7">
        <f>0.5</f>
        <v>0.5</v>
      </c>
      <c r="P7">
        <f>N7^2+O7^2</f>
        <v>0.25</v>
      </c>
      <c r="Q7">
        <f>P7</f>
        <v>0.25</v>
      </c>
    </row>
    <row r="8" spans="4:17" x14ac:dyDescent="0.25">
      <c r="D8" t="s">
        <v>2</v>
      </c>
      <c r="E8" t="s">
        <v>3</v>
      </c>
      <c r="F8" t="s">
        <v>166</v>
      </c>
      <c r="G8">
        <v>5</v>
      </c>
      <c r="N8">
        <f t="shared" ref="N8:N19" si="0">0.5</f>
        <v>0.5</v>
      </c>
      <c r="P8">
        <f t="shared" ref="P8:P19" si="1">N8^2+O8^2</f>
        <v>0.25</v>
      </c>
      <c r="Q8">
        <f t="shared" ref="Q8:Q21" si="2">P8</f>
        <v>0.25</v>
      </c>
    </row>
    <row r="9" spans="4:17" x14ac:dyDescent="0.25">
      <c r="D9" t="s">
        <v>4</v>
      </c>
      <c r="E9" t="s">
        <v>5</v>
      </c>
      <c r="F9" t="s">
        <v>166</v>
      </c>
      <c r="G9">
        <v>6</v>
      </c>
      <c r="N9">
        <f t="shared" si="0"/>
        <v>0.5</v>
      </c>
      <c r="P9">
        <f t="shared" si="1"/>
        <v>0.25</v>
      </c>
      <c r="Q9">
        <f t="shared" si="2"/>
        <v>0.25</v>
      </c>
    </row>
    <row r="10" spans="4:17" x14ac:dyDescent="0.25">
      <c r="D10" t="s">
        <v>6</v>
      </c>
      <c r="E10" t="s">
        <v>8</v>
      </c>
      <c r="F10" t="s">
        <v>166</v>
      </c>
      <c r="G10">
        <v>6</v>
      </c>
      <c r="N10">
        <f t="shared" si="0"/>
        <v>0.5</v>
      </c>
      <c r="P10">
        <f t="shared" si="1"/>
        <v>0.25</v>
      </c>
      <c r="Q10">
        <f t="shared" si="2"/>
        <v>0.25</v>
      </c>
    </row>
    <row r="11" spans="4:17" x14ac:dyDescent="0.25">
      <c r="D11" t="s">
        <v>7</v>
      </c>
      <c r="E11" t="s">
        <v>9</v>
      </c>
      <c r="F11" t="s">
        <v>166</v>
      </c>
      <c r="G11">
        <v>5</v>
      </c>
      <c r="N11">
        <f t="shared" si="0"/>
        <v>0.5</v>
      </c>
      <c r="P11">
        <f t="shared" si="1"/>
        <v>0.25</v>
      </c>
      <c r="Q11">
        <f t="shared" si="2"/>
        <v>0.25</v>
      </c>
    </row>
    <row r="12" spans="4:17" x14ac:dyDescent="0.25">
      <c r="D12" t="s">
        <v>10</v>
      </c>
      <c r="E12" t="s">
        <v>11</v>
      </c>
      <c r="F12" t="s">
        <v>166</v>
      </c>
      <c r="G12">
        <v>3</v>
      </c>
      <c r="K12" s="1"/>
      <c r="N12">
        <f t="shared" si="0"/>
        <v>0.5</v>
      </c>
      <c r="P12">
        <f t="shared" si="1"/>
        <v>0.25</v>
      </c>
      <c r="Q12">
        <f t="shared" si="2"/>
        <v>0.25</v>
      </c>
    </row>
    <row r="13" spans="4:17" x14ac:dyDescent="0.25">
      <c r="D13" t="s">
        <v>12</v>
      </c>
      <c r="E13" t="s">
        <v>13</v>
      </c>
      <c r="F13" t="s">
        <v>166</v>
      </c>
      <c r="G13">
        <v>4</v>
      </c>
      <c r="N13">
        <f t="shared" si="0"/>
        <v>0.5</v>
      </c>
      <c r="P13">
        <f t="shared" si="1"/>
        <v>0.25</v>
      </c>
      <c r="Q13">
        <f t="shared" si="2"/>
        <v>0.25</v>
      </c>
    </row>
    <row r="14" spans="4:17" x14ac:dyDescent="0.25">
      <c r="D14" t="s">
        <v>14</v>
      </c>
      <c r="E14" t="s">
        <v>15</v>
      </c>
      <c r="F14" t="s">
        <v>166</v>
      </c>
      <c r="G14">
        <v>4</v>
      </c>
      <c r="N14">
        <f t="shared" si="0"/>
        <v>0.5</v>
      </c>
      <c r="P14">
        <f t="shared" si="1"/>
        <v>0.25</v>
      </c>
      <c r="Q14">
        <f t="shared" si="2"/>
        <v>0.25</v>
      </c>
    </row>
    <row r="15" spans="4:17" x14ac:dyDescent="0.25">
      <c r="D15" t="s">
        <v>16</v>
      </c>
      <c r="E15" t="s">
        <v>17</v>
      </c>
      <c r="F15" t="s">
        <v>166</v>
      </c>
      <c r="G15">
        <v>8</v>
      </c>
      <c r="N15">
        <f t="shared" si="0"/>
        <v>0.5</v>
      </c>
      <c r="P15">
        <f t="shared" si="1"/>
        <v>0.25</v>
      </c>
      <c r="Q15">
        <f t="shared" si="2"/>
        <v>0.25</v>
      </c>
    </row>
    <row r="16" spans="4:17" x14ac:dyDescent="0.25">
      <c r="D16" t="s">
        <v>18</v>
      </c>
      <c r="E16" t="s">
        <v>19</v>
      </c>
      <c r="F16" t="s">
        <v>166</v>
      </c>
      <c r="G16">
        <v>6</v>
      </c>
      <c r="N16">
        <f t="shared" si="0"/>
        <v>0.5</v>
      </c>
      <c r="P16">
        <f t="shared" si="1"/>
        <v>0.25</v>
      </c>
      <c r="Q16">
        <f t="shared" si="2"/>
        <v>0.25</v>
      </c>
    </row>
    <row r="17" spans="4:17" x14ac:dyDescent="0.25">
      <c r="D17" t="s">
        <v>20</v>
      </c>
      <c r="E17" t="s">
        <v>21</v>
      </c>
      <c r="F17" t="s">
        <v>166</v>
      </c>
      <c r="G17">
        <v>8</v>
      </c>
      <c r="N17">
        <f t="shared" si="0"/>
        <v>0.5</v>
      </c>
      <c r="P17">
        <f t="shared" si="1"/>
        <v>0.25</v>
      </c>
      <c r="Q17">
        <f t="shared" si="2"/>
        <v>0.25</v>
      </c>
    </row>
    <row r="18" spans="4:17" x14ac:dyDescent="0.25">
      <c r="D18" t="s">
        <v>22</v>
      </c>
      <c r="E18" t="s">
        <v>24</v>
      </c>
      <c r="F18" t="s">
        <v>166</v>
      </c>
      <c r="G18">
        <v>7</v>
      </c>
      <c r="N18">
        <f t="shared" si="0"/>
        <v>0.5</v>
      </c>
      <c r="P18">
        <f t="shared" si="1"/>
        <v>0.25</v>
      </c>
      <c r="Q18">
        <f t="shared" si="2"/>
        <v>0.25</v>
      </c>
    </row>
    <row r="19" spans="4:17" x14ac:dyDescent="0.25">
      <c r="D19" t="s">
        <v>23</v>
      </c>
      <c r="E19" t="s">
        <v>25</v>
      </c>
      <c r="F19" t="s">
        <v>166</v>
      </c>
      <c r="G19">
        <v>5</v>
      </c>
      <c r="N19">
        <f t="shared" si="0"/>
        <v>0.5</v>
      </c>
      <c r="P19">
        <f t="shared" si="1"/>
        <v>0.25</v>
      </c>
      <c r="Q19">
        <f t="shared" si="2"/>
        <v>0.25</v>
      </c>
    </row>
    <row r="20" spans="4:17" x14ac:dyDescent="0.25">
      <c r="D20" t="s">
        <v>27</v>
      </c>
      <c r="E20" t="s">
        <v>26</v>
      </c>
      <c r="F20" t="s">
        <v>167</v>
      </c>
      <c r="G20">
        <v>9</v>
      </c>
      <c r="N20">
        <v>1.5</v>
      </c>
      <c r="O20">
        <v>0.2</v>
      </c>
      <c r="P20">
        <f>N20^2+O20^2</f>
        <v>2.29</v>
      </c>
      <c r="Q20">
        <f t="shared" si="2"/>
        <v>2.29</v>
      </c>
    </row>
    <row r="21" spans="4:17" x14ac:dyDescent="0.25">
      <c r="D21" t="s">
        <v>28</v>
      </c>
      <c r="E21" t="s">
        <v>29</v>
      </c>
      <c r="F21" t="s">
        <v>166</v>
      </c>
      <c r="G21">
        <v>9</v>
      </c>
      <c r="K21" s="1"/>
      <c r="N21">
        <f>0.5</f>
        <v>0.5</v>
      </c>
      <c r="O21">
        <f>0.2+N21</f>
        <v>0.7</v>
      </c>
      <c r="P21">
        <f>N21^2+O21^2</f>
        <v>0.74</v>
      </c>
      <c r="Q21">
        <f t="shared" si="2"/>
        <v>0.74</v>
      </c>
    </row>
    <row r="22" spans="4:17" x14ac:dyDescent="0.25">
      <c r="D22" t="s">
        <v>30</v>
      </c>
      <c r="E22" t="s">
        <v>35</v>
      </c>
      <c r="F22" t="s">
        <v>168</v>
      </c>
      <c r="G22">
        <v>10</v>
      </c>
      <c r="H22" s="8">
        <f>G22*12.3</f>
        <v>123</v>
      </c>
      <c r="I22" s="8">
        <f>1.738*2</f>
        <v>3.476</v>
      </c>
      <c r="J22" s="8">
        <f>0.05*4</f>
        <v>0.2</v>
      </c>
      <c r="K22" s="8">
        <f>(H22+I22+J22)*0.25</f>
        <v>31.669</v>
      </c>
      <c r="L22" s="8">
        <v>1.55</v>
      </c>
      <c r="M22" s="8">
        <f>(L22+K22)*100/(250-(-60))</f>
        <v>10.715806451612904</v>
      </c>
      <c r="Q22" s="8">
        <f>M22</f>
        <v>10.715806451612904</v>
      </c>
    </row>
    <row r="23" spans="4:17" x14ac:dyDescent="0.25">
      <c r="D23" t="s">
        <v>31</v>
      </c>
      <c r="E23" t="s">
        <v>32</v>
      </c>
      <c r="F23" t="s">
        <v>169</v>
      </c>
      <c r="G23">
        <v>10</v>
      </c>
      <c r="H23" s="8">
        <f>G23*12.3</f>
        <v>123</v>
      </c>
      <c r="I23" s="8">
        <f>1.738*2</f>
        <v>3.476</v>
      </c>
      <c r="J23" s="8">
        <f>0.05*4</f>
        <v>0.2</v>
      </c>
      <c r="K23" s="8">
        <f>(H23+I23+J23)*0.25</f>
        <v>31.669</v>
      </c>
      <c r="L23" s="8">
        <v>2.8</v>
      </c>
      <c r="M23" s="8">
        <f>(K23+L23)*100/(500-(-60))</f>
        <v>6.1551785714285714</v>
      </c>
      <c r="Q23" s="8">
        <f>M23</f>
        <v>6.1551785714285714</v>
      </c>
    </row>
    <row r="24" spans="4:17" x14ac:dyDescent="0.25">
      <c r="D24" t="s">
        <v>33</v>
      </c>
      <c r="E24" t="s">
        <v>34</v>
      </c>
      <c r="F24" t="s">
        <v>166</v>
      </c>
      <c r="G24">
        <v>55</v>
      </c>
      <c r="H24" s="8"/>
      <c r="I24" s="8"/>
      <c r="J24" s="8"/>
      <c r="K24" s="8"/>
      <c r="L24" s="8"/>
      <c r="M24" s="8"/>
      <c r="N24">
        <f>0.5</f>
        <v>0.5</v>
      </c>
      <c r="O24">
        <f>0.2+N24</f>
        <v>0.7</v>
      </c>
      <c r="P24">
        <f>N24^2+O24^2</f>
        <v>0.74</v>
      </c>
      <c r="Q24">
        <f t="shared" ref="Q24:Q26" si="3">P24</f>
        <v>0.74</v>
      </c>
    </row>
    <row r="25" spans="4:17" x14ac:dyDescent="0.25">
      <c r="D25" t="s">
        <v>36</v>
      </c>
      <c r="E25" t="s">
        <v>37</v>
      </c>
      <c r="F25" t="s">
        <v>167</v>
      </c>
      <c r="G25">
        <v>7</v>
      </c>
      <c r="H25" s="8"/>
      <c r="I25" s="8"/>
      <c r="J25" s="8"/>
      <c r="K25" s="8"/>
      <c r="L25" s="8"/>
      <c r="M25" s="8"/>
      <c r="N25">
        <v>1.5</v>
      </c>
      <c r="O25">
        <v>0.2</v>
      </c>
      <c r="P25">
        <f>N25^2+O25^2</f>
        <v>2.29</v>
      </c>
      <c r="Q25">
        <f t="shared" si="3"/>
        <v>2.29</v>
      </c>
    </row>
    <row r="26" spans="4:17" x14ac:dyDescent="0.25">
      <c r="D26" t="s">
        <v>38</v>
      </c>
      <c r="E26" t="s">
        <v>39</v>
      </c>
      <c r="F26" t="s">
        <v>166</v>
      </c>
      <c r="G26">
        <v>7</v>
      </c>
      <c r="H26" s="8"/>
      <c r="I26" s="8"/>
      <c r="J26" s="8"/>
      <c r="K26" s="8"/>
      <c r="L26" s="8"/>
      <c r="M26" s="8"/>
      <c r="N26">
        <f>0.5</f>
        <v>0.5</v>
      </c>
      <c r="O26">
        <f>0.2+N26</f>
        <v>0.7</v>
      </c>
      <c r="P26">
        <f>N26^2+O26^2</f>
        <v>0.74</v>
      </c>
      <c r="Q26">
        <f t="shared" si="3"/>
        <v>0.74</v>
      </c>
    </row>
    <row r="27" spans="4:17" x14ac:dyDescent="0.25">
      <c r="D27" t="s">
        <v>40</v>
      </c>
      <c r="E27" t="s">
        <v>42</v>
      </c>
      <c r="F27" t="s">
        <v>168</v>
      </c>
      <c r="G27">
        <v>7</v>
      </c>
      <c r="H27" s="8">
        <f>G27*12.3</f>
        <v>86.100000000000009</v>
      </c>
      <c r="I27" s="8">
        <f>1.738*2</f>
        <v>3.476</v>
      </c>
      <c r="J27" s="8">
        <f>0.05*4</f>
        <v>0.2</v>
      </c>
      <c r="K27" s="8">
        <f>(H27+I27+J27)*0.25</f>
        <v>22.444000000000003</v>
      </c>
      <c r="L27" s="8">
        <v>1.55</v>
      </c>
      <c r="M27" s="8">
        <f>(L27+K27)*100/(250-(-60))</f>
        <v>7.740000000000002</v>
      </c>
      <c r="Q27" s="8">
        <f>M27</f>
        <v>7.740000000000002</v>
      </c>
    </row>
    <row r="28" spans="4:17" x14ac:dyDescent="0.25">
      <c r="D28" t="s">
        <v>41</v>
      </c>
      <c r="E28" t="s">
        <v>43</v>
      </c>
      <c r="F28" t="s">
        <v>169</v>
      </c>
      <c r="G28">
        <v>6</v>
      </c>
      <c r="H28" s="8">
        <f>G28*12.3</f>
        <v>73.800000000000011</v>
      </c>
      <c r="I28" s="8">
        <f>1.738*2</f>
        <v>3.476</v>
      </c>
      <c r="J28" s="8">
        <f>0.05*4</f>
        <v>0.2</v>
      </c>
      <c r="K28" s="8">
        <f>(H28+I28+J28)*0.25</f>
        <v>19.369000000000003</v>
      </c>
      <c r="L28" s="8">
        <v>2.8</v>
      </c>
      <c r="M28" s="8">
        <f>(K28+L28)*100/(500-(-60))</f>
        <v>3.9587500000000011</v>
      </c>
      <c r="Q28" s="8">
        <f>M28</f>
        <v>3.9587500000000011</v>
      </c>
    </row>
    <row r="29" spans="4:17" x14ac:dyDescent="0.25">
      <c r="D29" t="s">
        <v>44</v>
      </c>
      <c r="E29" t="s">
        <v>45</v>
      </c>
      <c r="F29" t="s">
        <v>166</v>
      </c>
      <c r="G29">
        <v>52</v>
      </c>
      <c r="N29">
        <f>0.5</f>
        <v>0.5</v>
      </c>
      <c r="O29">
        <f>0.2+N29</f>
        <v>0.7</v>
      </c>
      <c r="P29">
        <f>N29^2+O29^2</f>
        <v>0.74</v>
      </c>
      <c r="Q29">
        <f t="shared" ref="Q29:Q31" si="4">P29</f>
        <v>0.74</v>
      </c>
    </row>
    <row r="30" spans="4:17" x14ac:dyDescent="0.25">
      <c r="D30" t="s">
        <v>46</v>
      </c>
      <c r="E30" t="s">
        <v>47</v>
      </c>
      <c r="F30" t="s">
        <v>167</v>
      </c>
      <c r="G30">
        <v>7</v>
      </c>
      <c r="N30">
        <v>1.5</v>
      </c>
      <c r="O30">
        <v>0.2</v>
      </c>
      <c r="P30">
        <f>N30^2+O30^2</f>
        <v>2.29</v>
      </c>
      <c r="Q30">
        <f t="shared" si="4"/>
        <v>2.29</v>
      </c>
    </row>
    <row r="31" spans="4:17" x14ac:dyDescent="0.25">
      <c r="D31" t="s">
        <v>54</v>
      </c>
      <c r="E31" t="s">
        <v>48</v>
      </c>
      <c r="F31" t="s">
        <v>166</v>
      </c>
      <c r="G31">
        <v>7</v>
      </c>
      <c r="N31">
        <f>0.5</f>
        <v>0.5</v>
      </c>
      <c r="O31">
        <f>0.2+N31</f>
        <v>0.7</v>
      </c>
      <c r="P31">
        <f>N31^2+O31^2</f>
        <v>0.74</v>
      </c>
      <c r="Q31">
        <f t="shared" si="4"/>
        <v>0.74</v>
      </c>
    </row>
    <row r="32" spans="4:17" x14ac:dyDescent="0.25">
      <c r="D32" t="s">
        <v>53</v>
      </c>
      <c r="E32" t="s">
        <v>49</v>
      </c>
      <c r="F32" t="s">
        <v>168</v>
      </c>
      <c r="G32">
        <v>6</v>
      </c>
      <c r="H32" s="8">
        <f>G32*12.3</f>
        <v>73.800000000000011</v>
      </c>
      <c r="I32" s="8">
        <f>1.738*2</f>
        <v>3.476</v>
      </c>
      <c r="J32" s="8">
        <f>0.05*4</f>
        <v>0.2</v>
      </c>
      <c r="K32" s="8">
        <f>(H32+I32+J32)*0.25</f>
        <v>19.369000000000003</v>
      </c>
      <c r="L32" s="8">
        <v>1.55</v>
      </c>
      <c r="M32" s="8">
        <f>(L32+K32)*100/(250-(-60))</f>
        <v>6.748064516129034</v>
      </c>
      <c r="Q32" s="8">
        <f>M32</f>
        <v>6.748064516129034</v>
      </c>
    </row>
    <row r="33" spans="4:17" x14ac:dyDescent="0.25">
      <c r="D33" t="s">
        <v>55</v>
      </c>
      <c r="E33" t="s">
        <v>50</v>
      </c>
      <c r="F33" t="s">
        <v>169</v>
      </c>
      <c r="G33">
        <v>6</v>
      </c>
      <c r="H33" s="8">
        <f>G33*12.3</f>
        <v>73.800000000000011</v>
      </c>
      <c r="I33" s="8">
        <f>1.738*2</f>
        <v>3.476</v>
      </c>
      <c r="J33" s="8">
        <f>0.05*4</f>
        <v>0.2</v>
      </c>
      <c r="K33" s="8">
        <f>(H33+I33+J33)*0.25</f>
        <v>19.369000000000003</v>
      </c>
      <c r="L33" s="8">
        <v>2.8</v>
      </c>
      <c r="M33" s="8">
        <f>(K33+L33)*100/(500-(-60))</f>
        <v>3.9587500000000011</v>
      </c>
      <c r="Q33" s="8">
        <f>M33</f>
        <v>3.9587500000000011</v>
      </c>
    </row>
    <row r="34" spans="4:17" x14ac:dyDescent="0.25">
      <c r="D34" t="s">
        <v>52</v>
      </c>
      <c r="E34" t="s">
        <v>51</v>
      </c>
      <c r="F34" t="s">
        <v>166</v>
      </c>
      <c r="G34">
        <v>34</v>
      </c>
      <c r="N34">
        <f>0.5</f>
        <v>0.5</v>
      </c>
      <c r="O34">
        <f>0.2+N34</f>
        <v>0.7</v>
      </c>
      <c r="P34">
        <f>N34^2+O34^2</f>
        <v>0.74</v>
      </c>
      <c r="Q34">
        <f t="shared" ref="Q34:Q36" si="5">P34</f>
        <v>0.74</v>
      </c>
    </row>
    <row r="35" spans="4:17" x14ac:dyDescent="0.25">
      <c r="D35" t="s">
        <v>56</v>
      </c>
      <c r="E35" t="s">
        <v>62</v>
      </c>
      <c r="F35" t="s">
        <v>167</v>
      </c>
      <c r="G35">
        <v>9</v>
      </c>
      <c r="N35">
        <v>1.5</v>
      </c>
      <c r="O35">
        <v>0.2</v>
      </c>
      <c r="P35">
        <f>N35^2+O35^2</f>
        <v>2.29</v>
      </c>
      <c r="Q35">
        <f t="shared" si="5"/>
        <v>2.29</v>
      </c>
    </row>
    <row r="36" spans="4:17" x14ac:dyDescent="0.25">
      <c r="D36" t="s">
        <v>57</v>
      </c>
      <c r="E36" t="s">
        <v>63</v>
      </c>
      <c r="F36" t="s">
        <v>166</v>
      </c>
      <c r="G36">
        <v>9</v>
      </c>
      <c r="N36">
        <f>0.5</f>
        <v>0.5</v>
      </c>
      <c r="O36">
        <f>0.2+N36</f>
        <v>0.7</v>
      </c>
      <c r="P36">
        <f>N36^2+O36^2</f>
        <v>0.74</v>
      </c>
      <c r="Q36">
        <f t="shared" si="5"/>
        <v>0.74</v>
      </c>
    </row>
    <row r="37" spans="4:17" x14ac:dyDescent="0.25">
      <c r="D37" t="s">
        <v>58</v>
      </c>
      <c r="E37" t="s">
        <v>64</v>
      </c>
      <c r="F37" t="s">
        <v>168</v>
      </c>
      <c r="G37">
        <v>10</v>
      </c>
      <c r="H37" s="8">
        <f>G37*12.3</f>
        <v>123</v>
      </c>
      <c r="I37" s="8">
        <f>1.738*2</f>
        <v>3.476</v>
      </c>
      <c r="J37" s="8">
        <f>0.05*4</f>
        <v>0.2</v>
      </c>
      <c r="K37" s="8">
        <f>(H37+I37+J37)*0.25</f>
        <v>31.669</v>
      </c>
      <c r="L37" s="8">
        <v>1.55</v>
      </c>
      <c r="M37" s="8">
        <f>(L37+K37)*100/(250-(-60))</f>
        <v>10.715806451612904</v>
      </c>
      <c r="Q37" s="8">
        <f>M37</f>
        <v>10.715806451612904</v>
      </c>
    </row>
    <row r="38" spans="4:17" x14ac:dyDescent="0.25">
      <c r="D38" t="s">
        <v>59</v>
      </c>
      <c r="E38" t="s">
        <v>65</v>
      </c>
      <c r="F38" t="s">
        <v>169</v>
      </c>
      <c r="G38">
        <v>8</v>
      </c>
      <c r="H38" s="8">
        <f>G38*12.3</f>
        <v>98.4</v>
      </c>
      <c r="I38" s="8">
        <f>1.738*2</f>
        <v>3.476</v>
      </c>
      <c r="J38" s="8">
        <f>0.05*4</f>
        <v>0.2</v>
      </c>
      <c r="K38" s="8">
        <f>(H38+I38+J38)*0.25</f>
        <v>25.519000000000002</v>
      </c>
      <c r="L38" s="8">
        <v>2.8</v>
      </c>
      <c r="M38" s="8">
        <f>(K38+L38)*100/(500-(-60))</f>
        <v>5.0569642857142858</v>
      </c>
      <c r="Q38" s="8">
        <f>M38</f>
        <v>5.0569642857142858</v>
      </c>
    </row>
    <row r="39" spans="4:17" x14ac:dyDescent="0.25">
      <c r="D39" t="s">
        <v>60</v>
      </c>
      <c r="E39" t="s">
        <v>61</v>
      </c>
      <c r="F39" t="s">
        <v>166</v>
      </c>
      <c r="G39">
        <v>85</v>
      </c>
      <c r="N39">
        <f>0.5</f>
        <v>0.5</v>
      </c>
      <c r="O39">
        <f>0.2+N39</f>
        <v>0.7</v>
      </c>
      <c r="P39">
        <f>N39^2+O39^2</f>
        <v>0.74</v>
      </c>
      <c r="Q39">
        <f>P39</f>
        <v>0.74</v>
      </c>
    </row>
    <row r="40" spans="4:17" x14ac:dyDescent="0.25">
      <c r="D40" t="s">
        <v>66</v>
      </c>
      <c r="E40" t="s">
        <v>74</v>
      </c>
      <c r="F40" t="s">
        <v>167</v>
      </c>
      <c r="G40">
        <v>9</v>
      </c>
      <c r="N40">
        <v>1.5</v>
      </c>
      <c r="O40">
        <v>0.2</v>
      </c>
      <c r="P40">
        <f>N40^2+O40^2</f>
        <v>2.29</v>
      </c>
      <c r="Q40">
        <f t="shared" ref="Q40:Q41" si="6">P40</f>
        <v>2.29</v>
      </c>
    </row>
    <row r="41" spans="4:17" x14ac:dyDescent="0.25">
      <c r="D41" t="s">
        <v>67</v>
      </c>
      <c r="E41" t="s">
        <v>75</v>
      </c>
      <c r="F41" t="s">
        <v>166</v>
      </c>
      <c r="G41">
        <v>9</v>
      </c>
      <c r="N41">
        <f>0.5</f>
        <v>0.5</v>
      </c>
      <c r="O41">
        <f>0.2+N41</f>
        <v>0.7</v>
      </c>
      <c r="P41">
        <f>N41^2+O41^2</f>
        <v>0.74</v>
      </c>
      <c r="Q41">
        <f t="shared" si="6"/>
        <v>0.74</v>
      </c>
    </row>
    <row r="42" spans="4:17" x14ac:dyDescent="0.25">
      <c r="D42" t="s">
        <v>68</v>
      </c>
      <c r="E42" t="s">
        <v>76</v>
      </c>
      <c r="F42" t="s">
        <v>168</v>
      </c>
      <c r="G42">
        <v>10</v>
      </c>
      <c r="H42" s="8">
        <f>G42*12.3</f>
        <v>123</v>
      </c>
      <c r="I42" s="8">
        <f>1.738*2</f>
        <v>3.476</v>
      </c>
      <c r="J42" s="8">
        <f>0.05*4</f>
        <v>0.2</v>
      </c>
      <c r="K42" s="8">
        <f>(H42+I42+J42)*0.25</f>
        <v>31.669</v>
      </c>
      <c r="L42" s="8">
        <v>1.55</v>
      </c>
      <c r="M42" s="8">
        <f>(L42+K42)*100/(250-(-60))</f>
        <v>10.715806451612904</v>
      </c>
      <c r="Q42" s="8">
        <f>M42</f>
        <v>10.715806451612904</v>
      </c>
    </row>
    <row r="43" spans="4:17" x14ac:dyDescent="0.25">
      <c r="D43" t="s">
        <v>69</v>
      </c>
      <c r="E43" t="s">
        <v>77</v>
      </c>
      <c r="F43" t="s">
        <v>169</v>
      </c>
      <c r="G43">
        <v>10</v>
      </c>
      <c r="H43" s="8">
        <f>G43*12.3</f>
        <v>123</v>
      </c>
      <c r="I43" s="8">
        <f>1.738*2</f>
        <v>3.476</v>
      </c>
      <c r="J43" s="8">
        <f>0.05*4</f>
        <v>0.2</v>
      </c>
      <c r="K43" s="8">
        <f>(H43+I43+J43)*0.25</f>
        <v>31.669</v>
      </c>
      <c r="L43" s="8">
        <v>2.8</v>
      </c>
      <c r="M43" s="8">
        <f>(K43+L43)*100/(500-(-60))</f>
        <v>6.1551785714285714</v>
      </c>
      <c r="Q43" s="8">
        <f>M43</f>
        <v>6.1551785714285714</v>
      </c>
    </row>
    <row r="44" spans="4:17" x14ac:dyDescent="0.25">
      <c r="D44" t="s">
        <v>70</v>
      </c>
      <c r="E44" t="s">
        <v>71</v>
      </c>
      <c r="F44" t="s">
        <v>166</v>
      </c>
      <c r="G44">
        <v>17</v>
      </c>
      <c r="N44">
        <f>0.5</f>
        <v>0.5</v>
      </c>
      <c r="O44">
        <f>0.2+N44</f>
        <v>0.7</v>
      </c>
      <c r="P44">
        <f>N44^2+O44^2</f>
        <v>0.74</v>
      </c>
      <c r="Q44">
        <f t="shared" ref="Q44:Q46" si="7">P44</f>
        <v>0.74</v>
      </c>
    </row>
    <row r="45" spans="4:17" x14ac:dyDescent="0.25">
      <c r="D45" t="s">
        <v>72</v>
      </c>
      <c r="E45" t="s">
        <v>78</v>
      </c>
      <c r="F45" t="s">
        <v>167</v>
      </c>
      <c r="G45">
        <v>6</v>
      </c>
      <c r="N45">
        <v>1.5</v>
      </c>
      <c r="O45">
        <v>0.2</v>
      </c>
      <c r="P45">
        <f>N45^2+O45^2</f>
        <v>2.29</v>
      </c>
      <c r="Q45">
        <f t="shared" si="7"/>
        <v>2.29</v>
      </c>
    </row>
    <row r="46" spans="4:17" x14ac:dyDescent="0.25">
      <c r="D46" t="s">
        <v>73</v>
      </c>
      <c r="E46" t="s">
        <v>79</v>
      </c>
      <c r="F46" t="s">
        <v>166</v>
      </c>
      <c r="G46">
        <v>6</v>
      </c>
      <c r="N46">
        <f>0.5</f>
        <v>0.5</v>
      </c>
      <c r="O46">
        <f>0.2+N46</f>
        <v>0.7</v>
      </c>
      <c r="P46">
        <f>N46^2+O46^2</f>
        <v>0.74</v>
      </c>
      <c r="Q46">
        <f t="shared" si="7"/>
        <v>0.74</v>
      </c>
    </row>
    <row r="47" spans="4:17" x14ac:dyDescent="0.25">
      <c r="D47" t="s">
        <v>82</v>
      </c>
      <c r="E47" t="s">
        <v>80</v>
      </c>
      <c r="F47" t="s">
        <v>168</v>
      </c>
      <c r="G47">
        <v>7</v>
      </c>
      <c r="H47" s="8">
        <f>G47*12.3</f>
        <v>86.100000000000009</v>
      </c>
      <c r="I47" s="8">
        <f>1.738*2</f>
        <v>3.476</v>
      </c>
      <c r="J47" s="8">
        <f>0.05*4</f>
        <v>0.2</v>
      </c>
      <c r="K47" s="8">
        <f>(H47+I47+J47)*0.25</f>
        <v>22.444000000000003</v>
      </c>
      <c r="L47" s="8">
        <v>1.55</v>
      </c>
      <c r="M47" s="8">
        <f>(L47+K47)*100/(250-(-60))</f>
        <v>7.740000000000002</v>
      </c>
      <c r="Q47" s="8">
        <f>M47</f>
        <v>7.740000000000002</v>
      </c>
    </row>
    <row r="48" spans="4:17" x14ac:dyDescent="0.25">
      <c r="D48" t="s">
        <v>83</v>
      </c>
      <c r="E48" t="s">
        <v>81</v>
      </c>
      <c r="F48" t="s">
        <v>169</v>
      </c>
      <c r="G48">
        <v>6</v>
      </c>
      <c r="H48" s="8">
        <f>G48*12.3</f>
        <v>73.800000000000011</v>
      </c>
      <c r="I48" s="8">
        <f>1.738*2</f>
        <v>3.476</v>
      </c>
      <c r="J48" s="8">
        <f>0.05*4</f>
        <v>0.2</v>
      </c>
      <c r="K48" s="8">
        <f>(H48+I48+J48)*0.25</f>
        <v>19.369000000000003</v>
      </c>
      <c r="L48" s="8">
        <v>2.8</v>
      </c>
      <c r="M48" s="8">
        <f>(K48+L48)*100/(500-(-60))</f>
        <v>3.9587500000000011</v>
      </c>
      <c r="Q48" s="8">
        <f>M48</f>
        <v>3.9587500000000011</v>
      </c>
    </row>
    <row r="49" spans="4:17" x14ac:dyDescent="0.25">
      <c r="D49" t="s">
        <v>84</v>
      </c>
      <c r="E49" t="s">
        <v>85</v>
      </c>
      <c r="F49" t="s">
        <v>166</v>
      </c>
      <c r="G49">
        <v>40</v>
      </c>
      <c r="N49">
        <f>0.5</f>
        <v>0.5</v>
      </c>
      <c r="O49">
        <f>0.2+N49</f>
        <v>0.7</v>
      </c>
      <c r="P49">
        <f>N49^2+O49^2</f>
        <v>0.74</v>
      </c>
      <c r="Q49">
        <f t="shared" ref="Q49:Q51" si="8">P49</f>
        <v>0.74</v>
      </c>
    </row>
    <row r="50" spans="4:17" x14ac:dyDescent="0.25">
      <c r="D50" t="s">
        <v>86</v>
      </c>
      <c r="E50" t="s">
        <v>90</v>
      </c>
      <c r="F50" t="s">
        <v>167</v>
      </c>
      <c r="G50">
        <v>9</v>
      </c>
      <c r="N50">
        <v>1.5</v>
      </c>
      <c r="O50">
        <v>0.2</v>
      </c>
      <c r="P50">
        <f>N50^2+O50^2</f>
        <v>2.29</v>
      </c>
      <c r="Q50">
        <f t="shared" si="8"/>
        <v>2.29</v>
      </c>
    </row>
    <row r="51" spans="4:17" x14ac:dyDescent="0.25">
      <c r="D51" t="s">
        <v>87</v>
      </c>
      <c r="E51" t="s">
        <v>91</v>
      </c>
      <c r="F51" t="s">
        <v>166</v>
      </c>
      <c r="G51">
        <v>8</v>
      </c>
      <c r="N51">
        <f>0.5</f>
        <v>0.5</v>
      </c>
      <c r="O51">
        <f>0.2+N51</f>
        <v>0.7</v>
      </c>
      <c r="P51">
        <f>N51^2+O51^2</f>
        <v>0.74</v>
      </c>
      <c r="Q51">
        <f t="shared" si="8"/>
        <v>0.74</v>
      </c>
    </row>
    <row r="52" spans="4:17" x14ac:dyDescent="0.25">
      <c r="D52" t="s">
        <v>88</v>
      </c>
      <c r="E52" t="s">
        <v>92</v>
      </c>
      <c r="F52" t="s">
        <v>168</v>
      </c>
      <c r="G52">
        <v>9</v>
      </c>
      <c r="H52" s="8">
        <f>G52*12.3</f>
        <v>110.7</v>
      </c>
      <c r="I52" s="8">
        <f>1.738*2</f>
        <v>3.476</v>
      </c>
      <c r="J52" s="8">
        <f>0.05*4</f>
        <v>0.2</v>
      </c>
      <c r="K52" s="8">
        <f>(H52+I52+J52)*0.25</f>
        <v>28.594000000000001</v>
      </c>
      <c r="L52" s="8">
        <v>1.55</v>
      </c>
      <c r="M52" s="8">
        <f>(L52+K52)*100/(250-(-60))</f>
        <v>9.7238709677419362</v>
      </c>
      <c r="Q52" s="8">
        <f>M52</f>
        <v>9.7238709677419362</v>
      </c>
    </row>
    <row r="53" spans="4:17" x14ac:dyDescent="0.25">
      <c r="D53" t="s">
        <v>89</v>
      </c>
      <c r="E53" t="s">
        <v>93</v>
      </c>
      <c r="F53" t="s">
        <v>169</v>
      </c>
      <c r="G53">
        <v>6</v>
      </c>
      <c r="H53" s="8">
        <f>G53*12.3</f>
        <v>73.800000000000011</v>
      </c>
      <c r="I53" s="8">
        <f>1.738*2</f>
        <v>3.476</v>
      </c>
      <c r="J53" s="8">
        <f>0.05*4</f>
        <v>0.2</v>
      </c>
      <c r="K53" s="8">
        <f>(H53+I53+J53)*0.25</f>
        <v>19.369000000000003</v>
      </c>
      <c r="L53" s="8">
        <v>2.8</v>
      </c>
      <c r="M53" s="8">
        <f>(K53+L53)*100/(500-(-60))</f>
        <v>3.9587500000000011</v>
      </c>
      <c r="Q53" s="8">
        <f>M53</f>
        <v>3.9587500000000011</v>
      </c>
    </row>
    <row r="54" spans="4:17" x14ac:dyDescent="0.25">
      <c r="D54" t="s">
        <v>94</v>
      </c>
      <c r="E54" t="s">
        <v>95</v>
      </c>
      <c r="F54" t="s">
        <v>166</v>
      </c>
      <c r="G54">
        <v>64</v>
      </c>
      <c r="N54">
        <f>0.5</f>
        <v>0.5</v>
      </c>
      <c r="O54">
        <f>0.2+N54</f>
        <v>0.7</v>
      </c>
      <c r="P54">
        <f>N54^2+O54^2</f>
        <v>0.74</v>
      </c>
      <c r="Q54">
        <f t="shared" ref="Q54:Q56" si="9">P54</f>
        <v>0.74</v>
      </c>
    </row>
    <row r="55" spans="4:17" x14ac:dyDescent="0.25">
      <c r="D55" t="s">
        <v>96</v>
      </c>
      <c r="E55" t="s">
        <v>101</v>
      </c>
      <c r="F55" t="s">
        <v>167</v>
      </c>
      <c r="G55">
        <v>9</v>
      </c>
      <c r="N55">
        <v>1.5</v>
      </c>
      <c r="O55">
        <v>0.2</v>
      </c>
      <c r="P55">
        <f>N55^2+O55^2</f>
        <v>2.29</v>
      </c>
      <c r="Q55">
        <f t="shared" si="9"/>
        <v>2.29</v>
      </c>
    </row>
    <row r="56" spans="4:17" x14ac:dyDescent="0.25">
      <c r="D56" t="s">
        <v>97</v>
      </c>
      <c r="E56" t="s">
        <v>102</v>
      </c>
      <c r="F56" t="s">
        <v>166</v>
      </c>
      <c r="G56">
        <v>10</v>
      </c>
      <c r="N56">
        <f>0.5</f>
        <v>0.5</v>
      </c>
      <c r="O56">
        <f>0.2+N56</f>
        <v>0.7</v>
      </c>
      <c r="P56">
        <f>N56^2+O56^2</f>
        <v>0.74</v>
      </c>
      <c r="Q56">
        <f t="shared" si="9"/>
        <v>0.74</v>
      </c>
    </row>
    <row r="57" spans="4:17" x14ac:dyDescent="0.25">
      <c r="D57" t="s">
        <v>98</v>
      </c>
      <c r="E57" t="s">
        <v>103</v>
      </c>
      <c r="F57" t="s">
        <v>168</v>
      </c>
      <c r="G57">
        <v>10</v>
      </c>
      <c r="H57" s="8">
        <f>G57*12.3</f>
        <v>123</v>
      </c>
      <c r="I57" s="8">
        <f>1.738*2</f>
        <v>3.476</v>
      </c>
      <c r="J57" s="8">
        <f>0.05*4</f>
        <v>0.2</v>
      </c>
      <c r="K57" s="8">
        <f>(H57+I57+J57)*0.25</f>
        <v>31.669</v>
      </c>
      <c r="L57" s="8">
        <v>1.55</v>
      </c>
      <c r="M57" s="8">
        <f>(L57+K57)*100/(250-(-60))</f>
        <v>10.715806451612904</v>
      </c>
      <c r="Q57" s="8">
        <f>M57</f>
        <v>10.715806451612904</v>
      </c>
    </row>
    <row r="58" spans="4:17" x14ac:dyDescent="0.25">
      <c r="D58" t="s">
        <v>99</v>
      </c>
      <c r="E58" t="s">
        <v>104</v>
      </c>
      <c r="F58" t="s">
        <v>169</v>
      </c>
      <c r="G58">
        <v>9</v>
      </c>
      <c r="H58" s="8">
        <f>G58*12.3</f>
        <v>110.7</v>
      </c>
      <c r="I58" s="8">
        <f>1.738*2</f>
        <v>3.476</v>
      </c>
      <c r="J58" s="8">
        <f>0.05*4</f>
        <v>0.2</v>
      </c>
      <c r="K58" s="8">
        <f>(H58+I58+J58)*0.25</f>
        <v>28.594000000000001</v>
      </c>
      <c r="L58" s="8">
        <v>2.8</v>
      </c>
      <c r="M58" s="8">
        <f>(K58+L58)*100/(500-(-60))</f>
        <v>5.606071428571429</v>
      </c>
      <c r="Q58" s="8">
        <f>M58</f>
        <v>5.606071428571429</v>
      </c>
    </row>
    <row r="59" spans="4:17" x14ac:dyDescent="0.25">
      <c r="D59" t="s">
        <v>100</v>
      </c>
      <c r="E59" t="s">
        <v>105</v>
      </c>
      <c r="F59" t="s">
        <v>166</v>
      </c>
      <c r="G59">
        <v>32</v>
      </c>
      <c r="N59">
        <f>0.5</f>
        <v>0.5</v>
      </c>
      <c r="O59">
        <f>0.2+N59</f>
        <v>0.7</v>
      </c>
      <c r="P59">
        <f>N59^2+O59^2</f>
        <v>0.74</v>
      </c>
      <c r="Q59">
        <f t="shared" ref="Q59:Q61" si="10">P59</f>
        <v>0.74</v>
      </c>
    </row>
    <row r="60" spans="4:17" x14ac:dyDescent="0.25">
      <c r="D60" t="s">
        <v>106</v>
      </c>
      <c r="E60" t="s">
        <v>111</v>
      </c>
      <c r="F60" t="s">
        <v>167</v>
      </c>
      <c r="G60">
        <v>6</v>
      </c>
      <c r="N60">
        <v>1.5</v>
      </c>
      <c r="O60">
        <v>0.2</v>
      </c>
      <c r="P60">
        <f>N60^2+O60^2</f>
        <v>2.29</v>
      </c>
      <c r="Q60">
        <f t="shared" si="10"/>
        <v>2.29</v>
      </c>
    </row>
    <row r="61" spans="4:17" x14ac:dyDescent="0.25">
      <c r="D61" t="s">
        <v>107</v>
      </c>
      <c r="E61" t="s">
        <v>112</v>
      </c>
      <c r="F61" t="s">
        <v>166</v>
      </c>
      <c r="G61">
        <v>5</v>
      </c>
      <c r="N61">
        <f>0.5</f>
        <v>0.5</v>
      </c>
      <c r="O61">
        <f>0.2+N61</f>
        <v>0.7</v>
      </c>
      <c r="P61">
        <f>N61^2+O61^2</f>
        <v>0.74</v>
      </c>
      <c r="Q61">
        <f t="shared" si="10"/>
        <v>0.74</v>
      </c>
    </row>
    <row r="62" spans="4:17" x14ac:dyDescent="0.25">
      <c r="D62" t="s">
        <v>108</v>
      </c>
      <c r="E62" t="s">
        <v>113</v>
      </c>
      <c r="F62" t="s">
        <v>168</v>
      </c>
      <c r="G62">
        <v>6</v>
      </c>
      <c r="H62" s="8">
        <f>G62*12.3</f>
        <v>73.800000000000011</v>
      </c>
      <c r="I62" s="8">
        <f>1.738*2</f>
        <v>3.476</v>
      </c>
      <c r="J62" s="8">
        <f>0.05*4</f>
        <v>0.2</v>
      </c>
      <c r="K62" s="8">
        <f>(H62+I62+J62)*0.25</f>
        <v>19.369000000000003</v>
      </c>
      <c r="L62" s="8">
        <v>1.55</v>
      </c>
      <c r="M62" s="8">
        <f>(L62+K62)*100/(250-(-60))</f>
        <v>6.748064516129034</v>
      </c>
      <c r="Q62" s="8">
        <f>M62</f>
        <v>6.748064516129034</v>
      </c>
    </row>
    <row r="63" spans="4:17" x14ac:dyDescent="0.25">
      <c r="D63" t="s">
        <v>109</v>
      </c>
      <c r="E63" t="s">
        <v>114</v>
      </c>
      <c r="F63" t="s">
        <v>169</v>
      </c>
      <c r="G63">
        <v>5</v>
      </c>
      <c r="H63" s="8">
        <f>G63*12.3</f>
        <v>61.5</v>
      </c>
      <c r="I63" s="8">
        <f>1.738*2</f>
        <v>3.476</v>
      </c>
      <c r="J63" s="8">
        <f>0.05*4</f>
        <v>0.2</v>
      </c>
      <c r="K63" s="8">
        <f>(H63+I63+J63)*0.25</f>
        <v>16.294</v>
      </c>
      <c r="L63" s="8">
        <v>2.8</v>
      </c>
      <c r="M63" s="8">
        <f>(K63+L63)*100/(500-(-60))</f>
        <v>3.4096428571428574</v>
      </c>
      <c r="Q63" s="8">
        <f>M63</f>
        <v>3.4096428571428574</v>
      </c>
    </row>
    <row r="64" spans="4:17" x14ac:dyDescent="0.25">
      <c r="D64" t="s">
        <v>117</v>
      </c>
      <c r="E64" t="s">
        <v>116</v>
      </c>
      <c r="F64" t="s">
        <v>166</v>
      </c>
      <c r="G64">
        <v>55</v>
      </c>
      <c r="N64">
        <f>0.5</f>
        <v>0.5</v>
      </c>
      <c r="O64">
        <f>0.2+N64</f>
        <v>0.7</v>
      </c>
      <c r="P64">
        <f>N64^2+O64^2</f>
        <v>0.74</v>
      </c>
      <c r="Q64">
        <f t="shared" ref="Q64:Q67" si="11">P64</f>
        <v>0.74</v>
      </c>
    </row>
    <row r="65" spans="4:17" x14ac:dyDescent="0.25">
      <c r="D65" t="s">
        <v>110</v>
      </c>
      <c r="E65" t="s">
        <v>115</v>
      </c>
      <c r="F65" t="s">
        <v>166</v>
      </c>
      <c r="G65">
        <v>55</v>
      </c>
      <c r="N65">
        <f>0.5</f>
        <v>0.5</v>
      </c>
      <c r="O65">
        <f>0.2+N65</f>
        <v>0.7</v>
      </c>
      <c r="P65">
        <f>N65^2+O65^2</f>
        <v>0.74</v>
      </c>
      <c r="Q65">
        <f t="shared" si="11"/>
        <v>0.74</v>
      </c>
    </row>
    <row r="66" spans="4:17" x14ac:dyDescent="0.25">
      <c r="D66" t="s">
        <v>118</v>
      </c>
      <c r="E66" t="s">
        <v>120</v>
      </c>
      <c r="F66" t="s">
        <v>167</v>
      </c>
      <c r="G66">
        <v>9</v>
      </c>
      <c r="N66">
        <v>1.5</v>
      </c>
      <c r="O66">
        <v>0.2</v>
      </c>
      <c r="P66">
        <f>N66^2+O66^2</f>
        <v>2.29</v>
      </c>
      <c r="Q66">
        <f t="shared" si="11"/>
        <v>2.29</v>
      </c>
    </row>
    <row r="67" spans="4:17" x14ac:dyDescent="0.25">
      <c r="D67" t="s">
        <v>119</v>
      </c>
      <c r="E67" t="s">
        <v>121</v>
      </c>
      <c r="F67" t="s">
        <v>166</v>
      </c>
      <c r="G67">
        <v>9</v>
      </c>
      <c r="N67">
        <f>0.5</f>
        <v>0.5</v>
      </c>
      <c r="O67">
        <f>0.2+N67</f>
        <v>0.7</v>
      </c>
      <c r="P67">
        <f>N67^2+O67^2</f>
        <v>0.74</v>
      </c>
      <c r="Q67">
        <f t="shared" si="11"/>
        <v>0.74</v>
      </c>
    </row>
    <row r="68" spans="4:17" x14ac:dyDescent="0.25">
      <c r="D68" t="s">
        <v>108</v>
      </c>
      <c r="E68" t="s">
        <v>122</v>
      </c>
      <c r="F68" t="s">
        <v>168</v>
      </c>
      <c r="G68">
        <v>9</v>
      </c>
      <c r="H68" s="8">
        <f>G68*12.3</f>
        <v>110.7</v>
      </c>
      <c r="I68" s="8">
        <f>1.738*2</f>
        <v>3.476</v>
      </c>
      <c r="J68" s="8">
        <f>0.05*4</f>
        <v>0.2</v>
      </c>
      <c r="K68" s="8">
        <f>(H68+I68+J68)*0.25</f>
        <v>28.594000000000001</v>
      </c>
      <c r="L68" s="8">
        <v>1.55</v>
      </c>
      <c r="M68" s="8">
        <f>(L68+K68)*100/(250-(-60))</f>
        <v>9.7238709677419362</v>
      </c>
      <c r="Q68" s="8">
        <f>M68</f>
        <v>9.7238709677419362</v>
      </c>
    </row>
    <row r="69" spans="4:17" x14ac:dyDescent="0.25">
      <c r="D69" t="s">
        <v>109</v>
      </c>
      <c r="E69" t="s">
        <v>123</v>
      </c>
      <c r="F69" t="s">
        <v>169</v>
      </c>
      <c r="G69">
        <v>7</v>
      </c>
      <c r="H69" s="8">
        <f>G69*12.3</f>
        <v>86.100000000000009</v>
      </c>
      <c r="I69" s="8">
        <f>1.738*2</f>
        <v>3.476</v>
      </c>
      <c r="J69" s="8">
        <f>0.05*4</f>
        <v>0.2</v>
      </c>
      <c r="K69" s="8">
        <f>(H69+I69+J69)*0.25</f>
        <v>22.444000000000003</v>
      </c>
      <c r="L69" s="8">
        <v>2.8</v>
      </c>
      <c r="M69" s="8">
        <f>(K69+L69)*100/(500-(-60))</f>
        <v>4.5078571428571435</v>
      </c>
      <c r="Q69" s="8">
        <f>M69</f>
        <v>4.5078571428571435</v>
      </c>
    </row>
    <row r="70" spans="4:17" x14ac:dyDescent="0.25">
      <c r="D70" t="s">
        <v>124</v>
      </c>
      <c r="E70" t="s">
        <v>126</v>
      </c>
      <c r="F70" t="s">
        <v>166</v>
      </c>
      <c r="G70">
        <v>16</v>
      </c>
      <c r="N70">
        <f>0.5</f>
        <v>0.5</v>
      </c>
      <c r="O70">
        <f>0.2+N70</f>
        <v>0.7</v>
      </c>
      <c r="P70">
        <f>N70^2+O70^2</f>
        <v>0.74</v>
      </c>
      <c r="Q70">
        <f t="shared" ref="Q70:Q73" si="12">P70</f>
        <v>0.74</v>
      </c>
    </row>
    <row r="71" spans="4:17" x14ac:dyDescent="0.25">
      <c r="D71" t="s">
        <v>125</v>
      </c>
      <c r="E71" t="s">
        <v>127</v>
      </c>
      <c r="F71" t="s">
        <v>166</v>
      </c>
      <c r="G71">
        <v>18</v>
      </c>
      <c r="N71">
        <f>0.5</f>
        <v>0.5</v>
      </c>
      <c r="O71">
        <f>0.2+N71</f>
        <v>0.7</v>
      </c>
      <c r="P71">
        <f>N71^2+O71^2</f>
        <v>0.74</v>
      </c>
      <c r="Q71">
        <f t="shared" si="12"/>
        <v>0.74</v>
      </c>
    </row>
    <row r="72" spans="4:17" x14ac:dyDescent="0.25">
      <c r="D72" t="s">
        <v>128</v>
      </c>
      <c r="E72" t="s">
        <v>130</v>
      </c>
      <c r="F72" t="s">
        <v>167</v>
      </c>
      <c r="G72">
        <v>9</v>
      </c>
      <c r="N72">
        <v>1.5</v>
      </c>
      <c r="O72">
        <v>0.2</v>
      </c>
      <c r="P72">
        <f>N72^2+O72^2</f>
        <v>2.29</v>
      </c>
      <c r="Q72">
        <f t="shared" si="12"/>
        <v>2.29</v>
      </c>
    </row>
    <row r="73" spans="4:17" x14ac:dyDescent="0.25">
      <c r="D73" t="s">
        <v>129</v>
      </c>
      <c r="E73" t="s">
        <v>131</v>
      </c>
      <c r="F73" t="s">
        <v>166</v>
      </c>
      <c r="G73">
        <v>9</v>
      </c>
      <c r="N73">
        <f>0.5</f>
        <v>0.5</v>
      </c>
      <c r="O73">
        <f>0.2+N73</f>
        <v>0.7</v>
      </c>
      <c r="P73">
        <f>N73^2+O73^2</f>
        <v>0.74</v>
      </c>
      <c r="Q73">
        <f t="shared" si="12"/>
        <v>0.74</v>
      </c>
    </row>
    <row r="74" spans="4:17" x14ac:dyDescent="0.25">
      <c r="D74" t="s">
        <v>132</v>
      </c>
      <c r="E74" t="s">
        <v>134</v>
      </c>
      <c r="F74" t="s">
        <v>168</v>
      </c>
      <c r="G74">
        <v>6</v>
      </c>
      <c r="H74" s="8">
        <f>G74*12.3</f>
        <v>73.800000000000011</v>
      </c>
      <c r="I74" s="8">
        <f>1.738*2</f>
        <v>3.476</v>
      </c>
      <c r="J74" s="8">
        <f>0.05*4</f>
        <v>0.2</v>
      </c>
      <c r="K74" s="8">
        <f>(H74+I74+J74)*0.25</f>
        <v>19.369000000000003</v>
      </c>
      <c r="L74" s="8">
        <v>1.55</v>
      </c>
      <c r="M74" s="8">
        <f>(L74+K74)*100/(250-(-60))</f>
        <v>6.748064516129034</v>
      </c>
      <c r="Q74" s="8">
        <f>M74</f>
        <v>6.748064516129034</v>
      </c>
    </row>
    <row r="75" spans="4:17" x14ac:dyDescent="0.25">
      <c r="D75" t="s">
        <v>133</v>
      </c>
      <c r="E75" t="s">
        <v>135</v>
      </c>
      <c r="F75" t="s">
        <v>169</v>
      </c>
      <c r="G75">
        <v>8</v>
      </c>
      <c r="H75" s="8">
        <f>G75*12.3</f>
        <v>98.4</v>
      </c>
      <c r="I75" s="8">
        <f>1.738*2</f>
        <v>3.476</v>
      </c>
      <c r="J75" s="8">
        <f>0.05*4</f>
        <v>0.2</v>
      </c>
      <c r="K75" s="8">
        <f>(H75+I75+J75)*0.25</f>
        <v>25.519000000000002</v>
      </c>
      <c r="L75" s="8">
        <v>2.8</v>
      </c>
      <c r="M75" s="8">
        <f>(K75+L75)*100/(500-(-60))</f>
        <v>5.0569642857142858</v>
      </c>
      <c r="Q75" s="8">
        <f>M75</f>
        <v>5.0569642857142858</v>
      </c>
    </row>
    <row r="76" spans="4:17" x14ac:dyDescent="0.25">
      <c r="D76" t="s">
        <v>136</v>
      </c>
      <c r="E76" t="s">
        <v>137</v>
      </c>
      <c r="F76" t="s">
        <v>166</v>
      </c>
      <c r="G76">
        <v>55</v>
      </c>
      <c r="N76">
        <f>0.5</f>
        <v>0.5</v>
      </c>
      <c r="O76">
        <f>0.2+N76</f>
        <v>0.7</v>
      </c>
      <c r="P76">
        <f>N76^2+O76^2</f>
        <v>0.74</v>
      </c>
      <c r="Q76">
        <f t="shared" ref="Q76:Q78" si="13">P76</f>
        <v>0.74</v>
      </c>
    </row>
    <row r="77" spans="4:17" x14ac:dyDescent="0.25">
      <c r="D77" t="s">
        <v>138</v>
      </c>
      <c r="E77" t="s">
        <v>140</v>
      </c>
      <c r="F77" t="s">
        <v>167</v>
      </c>
      <c r="G77">
        <v>5</v>
      </c>
      <c r="N77">
        <v>1.5</v>
      </c>
      <c r="O77">
        <v>0.2</v>
      </c>
      <c r="P77">
        <f>N77^2+O77^2</f>
        <v>2.29</v>
      </c>
      <c r="Q77">
        <f t="shared" si="13"/>
        <v>2.29</v>
      </c>
    </row>
    <row r="78" spans="4:17" x14ac:dyDescent="0.25">
      <c r="D78" t="s">
        <v>139</v>
      </c>
      <c r="E78" t="s">
        <v>141</v>
      </c>
      <c r="F78" t="s">
        <v>166</v>
      </c>
      <c r="G78">
        <v>6</v>
      </c>
      <c r="N78">
        <f>0.5</f>
        <v>0.5</v>
      </c>
      <c r="O78">
        <f>0.2+N78</f>
        <v>0.7</v>
      </c>
      <c r="P78">
        <f>N78^2+O78^2</f>
        <v>0.74</v>
      </c>
      <c r="Q78">
        <f t="shared" si="13"/>
        <v>0.74</v>
      </c>
    </row>
    <row r="79" spans="4:17" x14ac:dyDescent="0.25">
      <c r="D79" t="s">
        <v>142</v>
      </c>
      <c r="E79" t="s">
        <v>134</v>
      </c>
      <c r="F79" t="s">
        <v>168</v>
      </c>
      <c r="G79">
        <v>5</v>
      </c>
      <c r="H79" s="8">
        <f>G79*12.3</f>
        <v>61.5</v>
      </c>
      <c r="I79" s="8">
        <f>1.738*2</f>
        <v>3.476</v>
      </c>
      <c r="J79" s="8">
        <f>0.05*4</f>
        <v>0.2</v>
      </c>
      <c r="K79" s="8">
        <f>(H79+I79+J79)*0.25</f>
        <v>16.294</v>
      </c>
      <c r="L79" s="8">
        <v>1.55</v>
      </c>
      <c r="M79" s="8">
        <f>(L79+K79)*100/(250-(-60))</f>
        <v>5.7561290322580652</v>
      </c>
      <c r="Q79" s="8">
        <f>M79</f>
        <v>5.7561290322580652</v>
      </c>
    </row>
    <row r="80" spans="4:17" x14ac:dyDescent="0.25">
      <c r="D80" t="s">
        <v>143</v>
      </c>
      <c r="E80" t="s">
        <v>135</v>
      </c>
      <c r="F80" t="s">
        <v>169</v>
      </c>
      <c r="G80">
        <v>6</v>
      </c>
      <c r="H80" s="8">
        <f>G80*12.3</f>
        <v>73.800000000000011</v>
      </c>
      <c r="I80" s="8">
        <f>1.738*2</f>
        <v>3.476</v>
      </c>
      <c r="J80" s="8">
        <f>0.05*4</f>
        <v>0.2</v>
      </c>
      <c r="K80" s="8">
        <f>(H80+I80+J80)*0.25</f>
        <v>19.369000000000003</v>
      </c>
      <c r="L80" s="8">
        <v>2.8</v>
      </c>
      <c r="M80" s="8">
        <f>(K80+L80)*100/(500-(-60))</f>
        <v>3.9587500000000011</v>
      </c>
      <c r="Q80" s="8">
        <f>M80</f>
        <v>3.9587500000000011</v>
      </c>
    </row>
    <row r="81" spans="4:17" x14ac:dyDescent="0.25">
      <c r="D81" t="s">
        <v>144</v>
      </c>
      <c r="E81" t="s">
        <v>146</v>
      </c>
      <c r="F81" t="s">
        <v>166</v>
      </c>
      <c r="G81">
        <v>42</v>
      </c>
      <c r="N81">
        <f>0.5</f>
        <v>0.5</v>
      </c>
      <c r="O81">
        <f>0.2+N81</f>
        <v>0.7</v>
      </c>
      <c r="P81">
        <f>N81^2+O81^2</f>
        <v>0.74</v>
      </c>
      <c r="Q81">
        <f t="shared" ref="Q81:Q84" si="14">P81</f>
        <v>0.74</v>
      </c>
    </row>
    <row r="82" spans="4:17" x14ac:dyDescent="0.25">
      <c r="D82" t="s">
        <v>145</v>
      </c>
      <c r="E82" t="s">
        <v>147</v>
      </c>
      <c r="F82" t="s">
        <v>166</v>
      </c>
      <c r="G82">
        <v>44</v>
      </c>
      <c r="N82">
        <f>0.5</f>
        <v>0.5</v>
      </c>
      <c r="O82">
        <f>0.2+N82</f>
        <v>0.7</v>
      </c>
      <c r="P82">
        <f>N82^2+O82^2</f>
        <v>0.74</v>
      </c>
      <c r="Q82">
        <f t="shared" si="14"/>
        <v>0.74</v>
      </c>
    </row>
    <row r="83" spans="4:17" x14ac:dyDescent="0.25">
      <c r="D83" t="s">
        <v>148</v>
      </c>
      <c r="E83" t="s">
        <v>150</v>
      </c>
      <c r="F83" t="s">
        <v>167</v>
      </c>
      <c r="G83">
        <v>7</v>
      </c>
      <c r="N83">
        <v>1.5</v>
      </c>
      <c r="O83">
        <v>0.2</v>
      </c>
      <c r="P83">
        <f>N83^2+O83^2</f>
        <v>2.29</v>
      </c>
      <c r="Q83">
        <f t="shared" si="14"/>
        <v>2.29</v>
      </c>
    </row>
    <row r="84" spans="4:17" x14ac:dyDescent="0.25">
      <c r="D84" t="s">
        <v>149</v>
      </c>
      <c r="E84" t="s">
        <v>151</v>
      </c>
      <c r="F84" t="s">
        <v>166</v>
      </c>
      <c r="G84">
        <v>7</v>
      </c>
      <c r="N84">
        <f>0.5</f>
        <v>0.5</v>
      </c>
      <c r="O84">
        <f>0.2+N84</f>
        <v>0.7</v>
      </c>
      <c r="P84">
        <f>N84^2+O84^2</f>
        <v>0.74</v>
      </c>
      <c r="Q84">
        <f t="shared" si="14"/>
        <v>0.74</v>
      </c>
    </row>
    <row r="85" spans="4:17" x14ac:dyDescent="0.25">
      <c r="D85" t="s">
        <v>152</v>
      </c>
      <c r="E85" t="s">
        <v>154</v>
      </c>
      <c r="F85" t="s">
        <v>168</v>
      </c>
      <c r="G85">
        <v>7</v>
      </c>
      <c r="H85" s="8">
        <f>G85*12.3</f>
        <v>86.100000000000009</v>
      </c>
      <c r="I85" s="8">
        <f>1.738*2</f>
        <v>3.476</v>
      </c>
      <c r="J85" s="8">
        <f>0.05*4</f>
        <v>0.2</v>
      </c>
      <c r="K85" s="8">
        <f>(H85+I85+J85)*0.25</f>
        <v>22.444000000000003</v>
      </c>
      <c r="L85" s="8">
        <v>1.55</v>
      </c>
      <c r="M85" s="8">
        <f>(L85+K85)*100/(250-(-60))</f>
        <v>7.740000000000002</v>
      </c>
      <c r="Q85" s="8">
        <f>M85</f>
        <v>7.740000000000002</v>
      </c>
    </row>
    <row r="86" spans="4:17" x14ac:dyDescent="0.25">
      <c r="D86" t="s">
        <v>153</v>
      </c>
      <c r="E86" t="s">
        <v>155</v>
      </c>
      <c r="F86" t="s">
        <v>169</v>
      </c>
      <c r="G86">
        <v>8</v>
      </c>
      <c r="H86" s="8">
        <f>G86*12.3</f>
        <v>98.4</v>
      </c>
      <c r="I86" s="8">
        <f>1.738*2</f>
        <v>3.476</v>
      </c>
      <c r="J86" s="8">
        <f>0.05*4</f>
        <v>0.2</v>
      </c>
      <c r="K86" s="8">
        <f>(H86+I86+J86)*0.25</f>
        <v>25.519000000000002</v>
      </c>
      <c r="L86" s="8">
        <v>2.8</v>
      </c>
      <c r="M86" s="8">
        <f>(K86+L86)*100/(500-(-60))</f>
        <v>5.0569642857142858</v>
      </c>
      <c r="Q86" s="8">
        <f>M86</f>
        <v>5.0569642857142858</v>
      </c>
    </row>
    <row r="87" spans="4:17" x14ac:dyDescent="0.25">
      <c r="D87" t="s">
        <v>156</v>
      </c>
      <c r="E87" t="s">
        <v>158</v>
      </c>
      <c r="F87" t="s">
        <v>167</v>
      </c>
      <c r="G87">
        <v>9</v>
      </c>
      <c r="N87">
        <v>1.5</v>
      </c>
      <c r="O87">
        <v>0.2</v>
      </c>
      <c r="P87">
        <f>N87^2+O87^2</f>
        <v>2.29</v>
      </c>
      <c r="Q87">
        <f t="shared" ref="Q87:Q88" si="15">P87</f>
        <v>2.29</v>
      </c>
    </row>
    <row r="88" spans="4:17" x14ac:dyDescent="0.25">
      <c r="D88" t="s">
        <v>157</v>
      </c>
      <c r="E88" t="s">
        <v>159</v>
      </c>
      <c r="F88" t="s">
        <v>166</v>
      </c>
      <c r="G88">
        <v>10</v>
      </c>
      <c r="N88">
        <f>0.5</f>
        <v>0.5</v>
      </c>
      <c r="O88">
        <f>0.2+N88</f>
        <v>0.7</v>
      </c>
      <c r="P88">
        <f>N88^2+O88^2</f>
        <v>0.74</v>
      </c>
      <c r="Q88">
        <f t="shared" si="15"/>
        <v>0.74</v>
      </c>
    </row>
    <row r="89" spans="4:17" x14ac:dyDescent="0.25">
      <c r="D89" t="s">
        <v>160</v>
      </c>
      <c r="E89" t="s">
        <v>162</v>
      </c>
      <c r="F89" t="s">
        <v>168</v>
      </c>
      <c r="G89">
        <v>10</v>
      </c>
      <c r="H89" s="8">
        <f>G89*12.3</f>
        <v>123</v>
      </c>
      <c r="I89" s="8">
        <f>1.738*2</f>
        <v>3.476</v>
      </c>
      <c r="J89" s="8">
        <f>0.05*4</f>
        <v>0.2</v>
      </c>
      <c r="K89" s="8">
        <f>(H89+I89+J89)*0.25</f>
        <v>31.669</v>
      </c>
      <c r="L89" s="8">
        <v>1.55</v>
      </c>
      <c r="M89" s="8">
        <f>(L89+K89)*100/(250-(-60))</f>
        <v>10.715806451612904</v>
      </c>
      <c r="Q89" s="8">
        <f>M89</f>
        <v>10.715806451612904</v>
      </c>
    </row>
    <row r="90" spans="4:17" x14ac:dyDescent="0.25">
      <c r="D90" t="s">
        <v>161</v>
      </c>
      <c r="E90" t="s">
        <v>163</v>
      </c>
      <c r="F90" t="s">
        <v>169</v>
      </c>
      <c r="G90">
        <v>6</v>
      </c>
      <c r="H90" s="8">
        <f>G90*12.3</f>
        <v>73.800000000000011</v>
      </c>
      <c r="I90" s="8">
        <f>1.738*2</f>
        <v>3.476</v>
      </c>
      <c r="J90" s="8">
        <f>0.05*4</f>
        <v>0.2</v>
      </c>
      <c r="K90" s="8">
        <f>(H90+I90+J90)*0.25</f>
        <v>19.369000000000003</v>
      </c>
      <c r="L90" s="8">
        <v>2.8</v>
      </c>
      <c r="M90" s="8">
        <f>(K90+L90)*100/(500-(-60))</f>
        <v>3.9587500000000011</v>
      </c>
      <c r="Q90" s="8">
        <f>M90</f>
        <v>3.9587500000000011</v>
      </c>
    </row>
    <row r="91" spans="4:17" x14ac:dyDescent="0.25">
      <c r="D91" t="s">
        <v>164</v>
      </c>
      <c r="E91" t="s">
        <v>165</v>
      </c>
      <c r="F91" t="s">
        <v>166</v>
      </c>
      <c r="G91">
        <v>60</v>
      </c>
      <c r="N91">
        <f>0.5</f>
        <v>0.5</v>
      </c>
      <c r="O91">
        <f>0.2+N91</f>
        <v>0.7</v>
      </c>
      <c r="P91">
        <f>N91^2+O91^2</f>
        <v>0.74</v>
      </c>
      <c r="Q91">
        <f t="shared" ref="Q91" si="16">P91</f>
        <v>0.74</v>
      </c>
    </row>
    <row r="95" spans="4:17" x14ac:dyDescent="0.25">
      <c r="E95" s="3" t="s">
        <v>178</v>
      </c>
    </row>
    <row r="96" spans="4:17" x14ac:dyDescent="0.25">
      <c r="E96" t="s">
        <v>179</v>
      </c>
    </row>
    <row r="97" spans="5:5" x14ac:dyDescent="0.25">
      <c r="E97" t="s">
        <v>181</v>
      </c>
    </row>
    <row r="98" spans="5:5" x14ac:dyDescent="0.25">
      <c r="E98" t="s">
        <v>182</v>
      </c>
    </row>
    <row r="99" spans="5:5" x14ac:dyDescent="0.25">
      <c r="E99" t="s">
        <v>186</v>
      </c>
    </row>
    <row r="100" spans="5:5" x14ac:dyDescent="0.25">
      <c r="E100" t="s">
        <v>187</v>
      </c>
    </row>
    <row r="101" spans="5:5" x14ac:dyDescent="0.25">
      <c r="E101" t="s">
        <v>191</v>
      </c>
    </row>
    <row r="102" spans="5:5" x14ac:dyDescent="0.25">
      <c r="E102" t="s">
        <v>192</v>
      </c>
    </row>
    <row r="103" spans="5:5" x14ac:dyDescent="0.25">
      <c r="E103" t="s">
        <v>193</v>
      </c>
    </row>
  </sheetData>
  <mergeCells count="3"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AS-PC</cp:lastModifiedBy>
  <dcterms:created xsi:type="dcterms:W3CDTF">2025-06-02T07:04:23Z</dcterms:created>
  <dcterms:modified xsi:type="dcterms:W3CDTF">2025-06-05T21:16:15Z</dcterms:modified>
</cp:coreProperties>
</file>